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gunnar_volkmann_giz_de1/Documents/Desktop/laufende Vorgänge/10033139/Vertragsunterlagen/"/>
    </mc:Choice>
  </mc:AlternateContent>
  <xr:revisionPtr revIDLastSave="0" documentId="8_{0E7567F6-5815-4BB0-86DC-DC02665B6DF8}"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<sst xmlns="http://schemas.openxmlformats.org/spreadsheetml/2006/main" count="355" uniqueCount="96">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</sst>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A91" sqref="A91:XFD97"/>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87</v>
      </c>
      <c r="B1" s="106"/>
      <c r="C1" s="106"/>
      <c r="D1" s="106"/>
      <c r="E1" s="106"/>
      <c r="F1" s="106"/>
      <c r="G1" s="43"/>
      <c r="H1" s="42"/>
    </row>
    <row r="2" spans="1:14" s="2" customFormat="1" ht="13.5" customHeight="1" x14ac:dyDescent="0.2">
      <c r="A2" s="85" t="s">
        <v>83</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50</v>
      </c>
      <c r="B14" s="35"/>
      <c r="C14" s="36"/>
      <c r="D14" s="10"/>
      <c r="E14" s="50"/>
      <c r="F14" s="51">
        <f>D14*E14</f>
        <v>0</v>
      </c>
      <c r="G14" s="12"/>
      <c r="N14" s="20"/>
    </row>
    <row r="15" spans="1:14" hidden="1" outlineLevel="1" x14ac:dyDescent="0.2">
      <c r="A15" s="12" t="s">
        <v>51</v>
      </c>
      <c r="B15" s="35"/>
      <c r="C15" s="36"/>
      <c r="D15" s="10"/>
      <c r="E15" s="50"/>
      <c r="F15" s="51">
        <f t="shared" ref="F15:F20" si="0">D15*E15</f>
        <v>0</v>
      </c>
      <c r="G15" s="12"/>
      <c r="N15" s="20"/>
    </row>
    <row r="16" spans="1:14" hidden="1" outlineLevel="1" x14ac:dyDescent="0.2">
      <c r="A16" s="12" t="s">
        <v>52</v>
      </c>
      <c r="B16" s="35"/>
      <c r="C16" s="36"/>
      <c r="D16" s="10"/>
      <c r="E16" s="50"/>
      <c r="F16" s="51">
        <f t="shared" si="0"/>
        <v>0</v>
      </c>
      <c r="G16" s="12"/>
      <c r="N16" s="20"/>
    </row>
    <row r="17" spans="1:14" hidden="1" outlineLevel="1" x14ac:dyDescent="0.2">
      <c r="A17" s="12" t="s">
        <v>53</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91</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50"/>
      <c r="F28" s="51">
        <f>D28*E28</f>
        <v>0</v>
      </c>
      <c r="G28" s="12"/>
    </row>
    <row r="29" spans="1:14" x14ac:dyDescent="0.2">
      <c r="A29" s="12" t="s">
        <v>14</v>
      </c>
      <c r="B29" s="22" t="str">
        <f>IFERROR(VLOOKUP(A29,'List of key experts'!$B$12:$D$35,3,0)&amp;" "&amp;VLOOKUP(A29,'List of key experts'!$B$12:$D$35,2,0),"N.N.")</f>
        <v xml:space="preserve">  </v>
      </c>
      <c r="C29" s="8" t="s">
        <v>13</v>
      </c>
      <c r="D29" s="10">
        <v>80</v>
      </c>
      <c r="E29" s="50"/>
      <c r="F29" s="51">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50"/>
      <c r="F30" s="51">
        <f t="shared" si="1"/>
        <v>0</v>
      </c>
      <c r="G30" s="12"/>
    </row>
    <row r="31" spans="1:14" hidden="1" outlineLevel="1" x14ac:dyDescent="0.2">
      <c r="A31" s="12" t="s">
        <v>43</v>
      </c>
      <c r="B31" s="22" t="str">
        <f>IFERROR(VLOOKUP(A31,'List of key experts'!$B$12:$D$35,3,0)&amp;" "&amp;VLOOKUP(A31,'List of key experts'!$B$12:$D$35,2,0),"N.N.")</f>
        <v>N.N.</v>
      </c>
      <c r="C31" s="8" t="s">
        <v>13</v>
      </c>
      <c r="D31" s="10"/>
      <c r="E31" s="50"/>
      <c r="F31" s="51">
        <f t="shared" si="1"/>
        <v>0</v>
      </c>
      <c r="G31" s="12"/>
    </row>
    <row r="32" spans="1:14" hidden="1" outlineLevel="1" x14ac:dyDescent="0.2">
      <c r="A32" s="12" t="s">
        <v>44</v>
      </c>
      <c r="B32" s="22" t="str">
        <f>IFERROR(VLOOKUP(A32,'List of key experts'!$B$12:$D$35,3,0)&amp;" "&amp;VLOOKUP(A32,'List of key experts'!$B$12:$D$35,2,0),"N.N.")</f>
        <v>N.N.</v>
      </c>
      <c r="C32" s="8" t="s">
        <v>13</v>
      </c>
      <c r="D32" s="10"/>
      <c r="E32" s="50"/>
      <c r="F32" s="51">
        <f t="shared" si="1"/>
        <v>0</v>
      </c>
      <c r="G32" s="12"/>
    </row>
    <row r="33" spans="1:7" hidden="1" outlineLevel="1" x14ac:dyDescent="0.2">
      <c r="A33" s="12" t="s">
        <v>45</v>
      </c>
      <c r="B33" s="22" t="str">
        <f>IFERROR(VLOOKUP(A33,'List of key experts'!$B$12:$D$35,3,0)&amp;" "&amp;VLOOKUP(A33,'List of key experts'!$B$12:$D$35,2,0),"N.N.")</f>
        <v>N.N.</v>
      </c>
      <c r="C33" s="8" t="s">
        <v>13</v>
      </c>
      <c r="D33" s="10"/>
      <c r="E33" s="50"/>
      <c r="F33" s="51">
        <f t="shared" si="1"/>
        <v>0</v>
      </c>
      <c r="G33" s="12"/>
    </row>
    <row r="34" spans="1:7" outlineLevel="1" x14ac:dyDescent="0.2">
      <c r="A34" s="12" t="s">
        <v>55</v>
      </c>
      <c r="B34" s="22" t="str">
        <f>IFERROR(VLOOKUP(A34,'List of key experts'!$B$12:$D$35,3,0)&amp;" "&amp;VLOOKUP(A34,'List of key experts'!$B$12:$D$35,2,0),"N.N.")</f>
        <v>N.N.</v>
      </c>
      <c r="C34" s="8" t="s">
        <v>13</v>
      </c>
      <c r="D34" s="10">
        <v>15</v>
      </c>
      <c r="E34" s="50"/>
      <c r="F34" s="51">
        <f t="shared" si="1"/>
        <v>0</v>
      </c>
      <c r="G34" s="12"/>
    </row>
    <row r="35" spans="1:7" hidden="1" outlineLevel="1" x14ac:dyDescent="0.2">
      <c r="A35" s="12" t="s">
        <v>56</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50"/>
      <c r="F45" s="51">
        <f t="shared" si="4"/>
        <v>0</v>
      </c>
      <c r="G45" s="12"/>
    </row>
    <row r="46" spans="1:7" hidden="1" outlineLevel="1" x14ac:dyDescent="0.2">
      <c r="A46" s="12" t="s">
        <v>43</v>
      </c>
      <c r="B46" s="22" t="str">
        <f>IFERROR(VLOOKUP(A46,'List of key experts'!$B$12:$D$35,3,0)&amp;" "&amp;VLOOKUP(A46,'List of key experts'!$B$12:$D$35,2,0),"N.N.")</f>
        <v>N.N.</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50"/>
      <c r="F47" s="51">
        <f t="shared" si="4"/>
        <v>0</v>
      </c>
      <c r="G47" s="12"/>
    </row>
    <row r="48" spans="1:7" hidden="1" outlineLevel="1" x14ac:dyDescent="0.2">
      <c r="A48" s="12" t="s">
        <v>45</v>
      </c>
      <c r="B48" s="22" t="str">
        <f>IFERROR(VLOOKUP(A48,'List of key experts'!$B$12:$D$35,3,0)&amp;" "&amp;VLOOKUP(A48,'List of key experts'!$B$12:$D$35,2,0),"N.N.")</f>
        <v>N.N.</v>
      </c>
      <c r="C48" s="8" t="s">
        <v>13</v>
      </c>
      <c r="D48" s="10"/>
      <c r="E48" s="50"/>
      <c r="F48" s="51">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50"/>
      <c r="F49" s="51">
        <f t="shared" si="6"/>
        <v>0</v>
      </c>
      <c r="G49" s="12"/>
    </row>
    <row r="50" spans="1:8" hidden="1" outlineLevel="1" x14ac:dyDescent="0.2">
      <c r="A50" s="12" t="s">
        <v>56</v>
      </c>
      <c r="B50" s="22" t="str">
        <f>IFERROR(VLOOKUP(A50,'List of key experts'!$B$12:$D$35,3,0)&amp;" "&amp;VLOOKUP(A50,'List of key experts'!$B$12:$D$35,2,0),"N.N.")</f>
        <v>N.N.</v>
      </c>
      <c r="C50" s="8" t="s">
        <v>13</v>
      </c>
      <c r="D50" s="10"/>
      <c r="E50" s="50"/>
      <c r="F50" s="51">
        <f t="shared" si="6"/>
        <v>0</v>
      </c>
      <c r="G50" s="12"/>
    </row>
    <row r="51" spans="1:8" hidden="1" outlineLevel="1" x14ac:dyDescent="0.2">
      <c r="A51" s="12" t="s">
        <v>57</v>
      </c>
      <c r="B51" s="22" t="str">
        <f>IFERROR(VLOOKUP(A51,'List of key experts'!$B$12:$D$35,3,0)&amp;" "&amp;VLOOKUP(A51,'List of key experts'!$B$12:$D$35,2,0),"N.N.")</f>
        <v>N.N.</v>
      </c>
      <c r="C51" s="8" t="s">
        <v>13</v>
      </c>
      <c r="D51" s="10"/>
      <c r="E51" s="50"/>
      <c r="F51" s="51">
        <f t="shared" si="6"/>
        <v>0</v>
      </c>
      <c r="G51" s="12"/>
    </row>
    <row r="52" spans="1:8" hidden="1" outlineLevel="1" x14ac:dyDescent="0.2">
      <c r="A52" s="12" t="s">
        <v>68</v>
      </c>
      <c r="B52" s="22" t="str">
        <f>IFERROR(VLOOKUP(A52,'List of key experts'!$B$12:$D$35,3,0)&amp;" "&amp;VLOOKUP(A52,'List of key experts'!$B$12:$D$35,2,0),"N.N.")</f>
        <v>N.N.</v>
      </c>
      <c r="C52" s="8" t="s">
        <v>13</v>
      </c>
      <c r="D52" s="10"/>
      <c r="E52" s="50"/>
      <c r="F52" s="51">
        <f t="shared" si="6"/>
        <v>0</v>
      </c>
      <c r="G52" s="12"/>
    </row>
    <row r="53" spans="1:8" hidden="1" outlineLevel="1" x14ac:dyDescent="0.2">
      <c r="A53" s="12" t="s">
        <v>69</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92</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89</v>
      </c>
      <c r="B64" s="12"/>
      <c r="C64" s="12" t="s">
        <v>47</v>
      </c>
      <c r="D64" s="10">
        <v>1</v>
      </c>
      <c r="E64" s="50">
        <v>5000</v>
      </c>
      <c r="F64" s="51">
        <f>D64*E64</f>
        <v>5000</v>
      </c>
      <c r="G64" s="12"/>
    </row>
    <row r="65" spans="1:7" hidden="1" outlineLevel="1" x14ac:dyDescent="0.2">
      <c r="A65" s="12" t="s">
        <v>75</v>
      </c>
      <c r="B65" s="12"/>
      <c r="C65" s="12" t="s">
        <v>25</v>
      </c>
      <c r="D65" s="10"/>
      <c r="E65" s="50"/>
      <c r="F65" s="51">
        <f t="shared" ref="F65:F70" si="7">D65*E65</f>
        <v>0</v>
      </c>
      <c r="G65" s="12"/>
    </row>
    <row r="66" spans="1:7" hidden="1" outlineLevel="1" x14ac:dyDescent="0.2">
      <c r="A66" s="12" t="s">
        <v>74</v>
      </c>
      <c r="B66" s="12"/>
      <c r="C66" s="12" t="s">
        <v>25</v>
      </c>
      <c r="D66" s="10"/>
      <c r="E66" s="50"/>
      <c r="F66" s="51">
        <f t="shared" si="7"/>
        <v>0</v>
      </c>
      <c r="G66" s="12"/>
    </row>
    <row r="67" spans="1:7" ht="12" customHeight="1" outlineLevel="1" x14ac:dyDescent="0.2">
      <c r="A67" s="47" t="s">
        <v>73</v>
      </c>
      <c r="B67" s="48"/>
      <c r="C67" s="46" t="s">
        <v>47</v>
      </c>
      <c r="D67" s="10">
        <v>1</v>
      </c>
      <c r="E67" s="50">
        <v>596</v>
      </c>
      <c r="F67" s="51">
        <f t="shared" si="7"/>
        <v>596</v>
      </c>
      <c r="G67" s="12"/>
    </row>
    <row r="68" spans="1:7" ht="12" hidden="1" customHeight="1" outlineLevel="1" x14ac:dyDescent="0.2">
      <c r="A68" s="12" t="s">
        <v>85</v>
      </c>
      <c r="B68" s="12"/>
      <c r="C68" s="12" t="s">
        <v>25</v>
      </c>
      <c r="D68" s="10"/>
      <c r="E68" s="50"/>
      <c r="F68" s="51">
        <f t="shared" si="7"/>
        <v>0</v>
      </c>
      <c r="G68" s="12"/>
    </row>
    <row r="69" spans="1:7" hidden="1" outlineLevel="1" x14ac:dyDescent="0.2">
      <c r="A69" s="12" t="s">
        <v>86</v>
      </c>
      <c r="B69" s="12"/>
      <c r="C69" s="12" t="s">
        <v>25</v>
      </c>
      <c r="D69" s="10"/>
      <c r="E69" s="50"/>
      <c r="F69" s="51">
        <f t="shared" si="7"/>
        <v>0</v>
      </c>
      <c r="G69" s="12"/>
    </row>
    <row r="70" spans="1:7" ht="11.45" hidden="1" customHeight="1" outlineLevel="1" x14ac:dyDescent="0.2">
      <c r="A70" s="12" t="s">
        <v>90</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5596</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92</v>
      </c>
      <c r="B83" s="99"/>
      <c r="C83" s="99"/>
      <c r="D83" s="99"/>
      <c r="E83" s="99"/>
      <c r="F83" s="99"/>
      <c r="G83" s="99"/>
    </row>
    <row r="84" spans="1:7" outlineLevel="1" x14ac:dyDescent="0.2">
      <c r="A84" s="3" t="s">
        <v>49</v>
      </c>
      <c r="B84" s="3"/>
      <c r="C84" s="3" t="s">
        <v>63</v>
      </c>
      <c r="D84" s="3" t="s">
        <v>64</v>
      </c>
      <c r="E84" s="3" t="s">
        <v>24</v>
      </c>
      <c r="F84" s="3" t="s">
        <v>65</v>
      </c>
      <c r="G84" s="3" t="s">
        <v>11</v>
      </c>
    </row>
    <row r="85" spans="1:7" hidden="1" outlineLevel="1" x14ac:dyDescent="0.2">
      <c r="A85" s="45" t="s">
        <v>58</v>
      </c>
      <c r="B85" s="7"/>
      <c r="C85" s="12" t="s">
        <v>25</v>
      </c>
      <c r="D85" s="10"/>
      <c r="E85" s="50"/>
      <c r="F85" s="51">
        <f>D85*E85</f>
        <v>0</v>
      </c>
      <c r="G85" s="12"/>
    </row>
    <row r="86" spans="1:7" hidden="1" outlineLevel="1" x14ac:dyDescent="0.2">
      <c r="A86" s="12" t="s">
        <v>62</v>
      </c>
      <c r="B86" s="7"/>
      <c r="C86" s="12" t="s">
        <v>25</v>
      </c>
      <c r="D86" s="10"/>
      <c r="E86" s="50"/>
      <c r="F86" s="51">
        <f t="shared" ref="F86:F89" si="10">D86*E86</f>
        <v>0</v>
      </c>
      <c r="G86" s="12"/>
    </row>
    <row r="87" spans="1:7" ht="24" hidden="1" outlineLevel="1" x14ac:dyDescent="0.2">
      <c r="A87" s="12" t="s">
        <v>94</v>
      </c>
      <c r="B87" s="7"/>
      <c r="C87" s="12" t="s">
        <v>25</v>
      </c>
      <c r="D87" s="10"/>
      <c r="E87" s="50"/>
      <c r="F87" s="51">
        <f t="shared" si="10"/>
        <v>0</v>
      </c>
      <c r="G87" s="12"/>
    </row>
    <row r="88" spans="1:7" outlineLevel="1" x14ac:dyDescent="0.2">
      <c r="A88" s="12" t="s">
        <v>54</v>
      </c>
      <c r="B88" s="7"/>
      <c r="C88" s="12" t="s">
        <v>47</v>
      </c>
      <c r="D88" s="10">
        <v>3</v>
      </c>
      <c r="E88" s="50">
        <v>4000</v>
      </c>
      <c r="F88" s="51">
        <f>D88*E88</f>
        <v>12000</v>
      </c>
      <c r="G88" s="12"/>
    </row>
    <row r="89" spans="1:7" hidden="1" outlineLevel="1" x14ac:dyDescent="0.2">
      <c r="A89" s="11" t="s">
        <v>61</v>
      </c>
      <c r="B89" s="7"/>
      <c r="C89" s="7" t="s">
        <v>47</v>
      </c>
      <c r="D89" s="10"/>
      <c r="E89" s="50"/>
      <c r="F89" s="51">
        <f t="shared" si="10"/>
        <v>0</v>
      </c>
      <c r="G89" s="12"/>
    </row>
    <row r="90" spans="1:7" ht="11.45" customHeight="1" outlineLevel="1" x14ac:dyDescent="0.2">
      <c r="A90" s="49" t="s">
        <v>60</v>
      </c>
      <c r="B90" s="7"/>
      <c r="C90" s="7" t="s">
        <v>47</v>
      </c>
      <c r="D90" s="10">
        <v>1</v>
      </c>
      <c r="E90" s="50">
        <v>12600</v>
      </c>
      <c r="F90" s="51">
        <f>D90*E90</f>
        <v>12600</v>
      </c>
      <c r="G90" s="12"/>
    </row>
    <row r="91" spans="1:7" ht="11.45" hidden="1" customHeight="1" outlineLevel="1" x14ac:dyDescent="0.2">
      <c r="A91" s="45" t="s">
        <v>59</v>
      </c>
      <c r="B91" s="7"/>
      <c r="C91" s="12" t="s">
        <v>25</v>
      </c>
      <c r="D91" s="10"/>
      <c r="E91" s="50"/>
      <c r="F91" s="51">
        <f>D91*E91</f>
        <v>0</v>
      </c>
      <c r="G91" s="12"/>
    </row>
    <row r="92" spans="1:7" hidden="1" outlineLevel="1" x14ac:dyDescent="0.2">
      <c r="A92" s="45" t="s">
        <v>59</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24600</v>
      </c>
      <c r="G99" s="6"/>
    </row>
    <row r="100" spans="1:7" s="16" customFormat="1" ht="25.9" customHeight="1" x14ac:dyDescent="0.2">
      <c r="A100" s="100" t="s">
        <v>95</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30196</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23.25" customHeight="1" x14ac:dyDescent="0.2">
      <c r="A2" s="85" t="s">
        <v>83</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66</v>
      </c>
      <c r="C12" s="34"/>
      <c r="D12" s="3" t="s">
        <v>64</v>
      </c>
      <c r="E12" s="3" t="s">
        <v>9</v>
      </c>
      <c r="F12" s="3" t="s">
        <v>67</v>
      </c>
      <c r="G12" s="3" t="s">
        <v>11</v>
      </c>
    </row>
    <row r="13" spans="1:14" outlineLevel="1" x14ac:dyDescent="0.2">
      <c r="A13" s="12" t="s">
        <v>65</v>
      </c>
      <c r="B13" s="35"/>
      <c r="C13" s="36"/>
      <c r="D13" s="10"/>
      <c r="E13" s="50"/>
      <c r="F13" s="51">
        <f>D13*E13</f>
        <v>0</v>
      </c>
      <c r="G13" s="12"/>
    </row>
    <row r="14" spans="1:14" outlineLevel="1" x14ac:dyDescent="0.2">
      <c r="A14" s="12" t="s">
        <v>50</v>
      </c>
      <c r="B14" s="35"/>
      <c r="C14" s="36"/>
      <c r="D14" s="10"/>
      <c r="E14" s="50"/>
      <c r="F14" s="51">
        <f>D14*E14</f>
        <v>0</v>
      </c>
      <c r="G14" s="12"/>
      <c r="N14" s="20"/>
    </row>
    <row r="15" spans="1:14" outlineLevel="1" x14ac:dyDescent="0.2">
      <c r="A15" s="12" t="s">
        <v>51</v>
      </c>
      <c r="B15" s="35"/>
      <c r="C15" s="36"/>
      <c r="D15" s="10"/>
      <c r="E15" s="50"/>
      <c r="F15" s="51">
        <f t="shared" ref="F15:F20" si="0">D15*E15</f>
        <v>0</v>
      </c>
      <c r="G15" s="12"/>
      <c r="N15" s="20"/>
    </row>
    <row r="16" spans="1:14" outlineLevel="1" x14ac:dyDescent="0.2">
      <c r="A16" s="12" t="s">
        <v>52</v>
      </c>
      <c r="B16" s="35"/>
      <c r="C16" s="36"/>
      <c r="D16" s="10"/>
      <c r="E16" s="50"/>
      <c r="F16" s="51">
        <f t="shared" si="0"/>
        <v>0</v>
      </c>
      <c r="G16" s="12"/>
      <c r="N16" s="20"/>
    </row>
    <row r="17" spans="1:14" outlineLevel="1" x14ac:dyDescent="0.2">
      <c r="A17" s="12" t="s">
        <v>53</v>
      </c>
      <c r="B17" s="35"/>
      <c r="C17" s="36"/>
      <c r="D17" s="10"/>
      <c r="E17" s="50"/>
      <c r="F17" s="51">
        <f t="shared" si="0"/>
        <v>0</v>
      </c>
      <c r="G17" s="12"/>
      <c r="N17" s="20"/>
    </row>
    <row r="18" spans="1:14" outlineLevel="1" x14ac:dyDescent="0.2">
      <c r="A18" s="12" t="s">
        <v>70</v>
      </c>
      <c r="B18" s="35"/>
      <c r="C18" s="36"/>
      <c r="D18" s="10"/>
      <c r="E18" s="50"/>
      <c r="F18" s="51">
        <f t="shared" si="0"/>
        <v>0</v>
      </c>
      <c r="G18" s="12"/>
      <c r="N18" s="20"/>
    </row>
    <row r="19" spans="1:14" outlineLevel="1" x14ac:dyDescent="0.2">
      <c r="A19" s="12" t="s">
        <v>71</v>
      </c>
      <c r="B19" s="35"/>
      <c r="C19" s="36"/>
      <c r="D19" s="10"/>
      <c r="E19" s="50"/>
      <c r="F19" s="51">
        <f t="shared" si="0"/>
        <v>0</v>
      </c>
      <c r="G19" s="12"/>
      <c r="N19" s="20"/>
    </row>
    <row r="20" spans="1:14" outlineLevel="1" x14ac:dyDescent="0.2">
      <c r="A20" s="12" t="s">
        <v>72</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91</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N.N.</v>
      </c>
      <c r="C30" s="8" t="s">
        <v>13</v>
      </c>
      <c r="D30" s="10"/>
      <c r="E30" s="50"/>
      <c r="F30" s="51">
        <f t="shared" si="1"/>
        <v>0</v>
      </c>
      <c r="G30" s="12"/>
    </row>
    <row r="31" spans="1:14" outlineLevel="1" x14ac:dyDescent="0.2">
      <c r="A31" s="12" t="s">
        <v>43</v>
      </c>
      <c r="B31" s="22" t="str">
        <f>IFERROR(VLOOKUP(A31,'List of key experts'!$B$12:$D$35,3,0)&amp;" "&amp;VLOOKUP(A31,'List of key experts'!$B$12:$D$35,2,0),"N.N.")</f>
        <v>N.N.</v>
      </c>
      <c r="C31" s="8" t="s">
        <v>13</v>
      </c>
      <c r="D31" s="10"/>
      <c r="E31" s="50"/>
      <c r="F31" s="51">
        <f t="shared" si="1"/>
        <v>0</v>
      </c>
      <c r="G31" s="12"/>
    </row>
    <row r="32" spans="1:14" outlineLevel="1" x14ac:dyDescent="0.2">
      <c r="A32" s="12" t="s">
        <v>44</v>
      </c>
      <c r="B32" s="22" t="str">
        <f>IFERROR(VLOOKUP(A32,'List of key experts'!$B$12:$D$35,3,0)&amp;" "&amp;VLOOKUP(A32,'List of key experts'!$B$12:$D$35,2,0),"N.N.")</f>
        <v>N.N.</v>
      </c>
      <c r="C32" s="8" t="s">
        <v>13</v>
      </c>
      <c r="D32" s="10"/>
      <c r="E32" s="50"/>
      <c r="F32" s="51">
        <f t="shared" si="1"/>
        <v>0</v>
      </c>
      <c r="G32" s="12"/>
    </row>
    <row r="33" spans="1:7" outlineLevel="1" x14ac:dyDescent="0.2">
      <c r="A33" s="12" t="s">
        <v>45</v>
      </c>
      <c r="B33" s="22" t="str">
        <f>IFERROR(VLOOKUP(A33,'List of key experts'!$B$12:$D$35,3,0)&amp;" "&amp;VLOOKUP(A33,'List of key experts'!$B$12:$D$35,2,0),"N.N.")</f>
        <v>N.N.</v>
      </c>
      <c r="C33" s="8" t="s">
        <v>13</v>
      </c>
      <c r="D33" s="10"/>
      <c r="E33" s="50"/>
      <c r="F33" s="51">
        <f t="shared" si="1"/>
        <v>0</v>
      </c>
      <c r="G33" s="12"/>
    </row>
    <row r="34" spans="1:7" outlineLevel="1" x14ac:dyDescent="0.2">
      <c r="A34" s="12" t="s">
        <v>55</v>
      </c>
      <c r="B34" s="22" t="str">
        <f>IFERROR(VLOOKUP(A34,'List of key experts'!$B$12:$D$35,3,0)&amp;" "&amp;VLOOKUP(A34,'List of key experts'!$B$12:$D$35,2,0),"N.N.")</f>
        <v>N.N.</v>
      </c>
      <c r="C34" s="8" t="s">
        <v>13</v>
      </c>
      <c r="D34" s="10"/>
      <c r="E34" s="50"/>
      <c r="F34" s="51">
        <f t="shared" si="1"/>
        <v>0</v>
      </c>
      <c r="G34" s="12"/>
    </row>
    <row r="35" spans="1:7" outlineLevel="1" x14ac:dyDescent="0.2">
      <c r="A35" s="12" t="s">
        <v>56</v>
      </c>
      <c r="B35" s="22" t="str">
        <f>IFERROR(VLOOKUP(A35,'List of key experts'!$B$12:$D$35,3,0)&amp;" "&amp;VLOOKUP(A35,'List of key experts'!$B$12:$D$35,2,0),"N.N.")</f>
        <v>N.N.</v>
      </c>
      <c r="C35" s="8" t="s">
        <v>13</v>
      </c>
      <c r="D35" s="10"/>
      <c r="E35" s="50"/>
      <c r="F35" s="51">
        <f t="shared" si="1"/>
        <v>0</v>
      </c>
      <c r="G35" s="12"/>
    </row>
    <row r="36" spans="1:7" outlineLevel="1" x14ac:dyDescent="0.2">
      <c r="A36" s="12" t="s">
        <v>57</v>
      </c>
      <c r="B36" s="22" t="str">
        <f>IFERROR(VLOOKUP(A36,'List of key experts'!$B$12:$D$35,3,0)&amp;" "&amp;VLOOKUP(A36,'List of key experts'!$B$12:$D$35,2,0),"N.N.")</f>
        <v>N.N.</v>
      </c>
      <c r="C36" s="8" t="s">
        <v>13</v>
      </c>
      <c r="D36" s="10"/>
      <c r="E36" s="50"/>
      <c r="F36" s="51">
        <f t="shared" si="1"/>
        <v>0</v>
      </c>
      <c r="G36" s="12"/>
    </row>
    <row r="37" spans="1:7" outlineLevel="1" x14ac:dyDescent="0.2">
      <c r="A37" s="12" t="s">
        <v>68</v>
      </c>
      <c r="B37" s="22" t="str">
        <f>IFERROR(VLOOKUP(A37,'List of key experts'!$B$12:$D$35,3,0)&amp;" "&amp;VLOOKUP(A37,'List of key experts'!$B$12:$D$35,2,0),"N.N.")</f>
        <v>N.N.</v>
      </c>
      <c r="C37" s="8" t="s">
        <v>13</v>
      </c>
      <c r="D37" s="10"/>
      <c r="E37" s="50"/>
      <c r="F37" s="51">
        <f t="shared" si="1"/>
        <v>0</v>
      </c>
      <c r="G37" s="12"/>
    </row>
    <row r="38" spans="1:7"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N.N.</v>
      </c>
      <c r="C45" s="8" t="s">
        <v>13</v>
      </c>
      <c r="D45" s="10"/>
      <c r="E45" s="50"/>
      <c r="F45" s="51">
        <f t="shared" si="2"/>
        <v>0</v>
      </c>
      <c r="G45" s="12"/>
    </row>
    <row r="46" spans="1:7" outlineLevel="1" x14ac:dyDescent="0.2">
      <c r="A46" s="12" t="s">
        <v>43</v>
      </c>
      <c r="B46" s="22" t="str">
        <f>IFERROR(VLOOKUP(A46,'List of key experts'!$B$12:$D$35,3,0)&amp;" "&amp;VLOOKUP(A46,'List of key experts'!$B$12:$D$35,2,0),"N.N.")</f>
        <v>N.N.</v>
      </c>
      <c r="C46" s="8" t="s">
        <v>13</v>
      </c>
      <c r="D46" s="10"/>
      <c r="E46" s="50"/>
      <c r="F46" s="51">
        <f t="shared" si="2"/>
        <v>0</v>
      </c>
      <c r="G46" s="12"/>
    </row>
    <row r="47" spans="1:7" outlineLevel="1" x14ac:dyDescent="0.2">
      <c r="A47" s="12" t="s">
        <v>44</v>
      </c>
      <c r="B47" s="22" t="str">
        <f>IFERROR(VLOOKUP(A47,'List of key experts'!$B$12:$D$35,3,0)&amp;" "&amp;VLOOKUP(A47,'List of key experts'!$B$12:$D$35,2,0),"N.N.")</f>
        <v>N.N.</v>
      </c>
      <c r="C47" s="8" t="s">
        <v>13</v>
      </c>
      <c r="D47" s="10"/>
      <c r="E47" s="50"/>
      <c r="F47" s="51">
        <f t="shared" si="2"/>
        <v>0</v>
      </c>
      <c r="G47" s="12"/>
    </row>
    <row r="48" spans="1:7" outlineLevel="1" x14ac:dyDescent="0.2">
      <c r="A48" s="12" t="s">
        <v>45</v>
      </c>
      <c r="B48" s="22" t="str">
        <f>IFERROR(VLOOKUP(A48,'List of key experts'!$B$12:$D$35,3,0)&amp;" "&amp;VLOOKUP(A48,'List of key experts'!$B$12:$D$35,2,0),"N.N.")</f>
        <v>N.N.</v>
      </c>
      <c r="C48" s="8" t="s">
        <v>13</v>
      </c>
      <c r="D48" s="10"/>
      <c r="E48" s="50"/>
      <c r="F48" s="51">
        <f t="shared" si="2"/>
        <v>0</v>
      </c>
      <c r="G48" s="12"/>
    </row>
    <row r="49" spans="1:8" outlineLevel="1" x14ac:dyDescent="0.2">
      <c r="A49" s="12" t="s">
        <v>55</v>
      </c>
      <c r="B49" s="22" t="str">
        <f>IFERROR(VLOOKUP(A49,'List of key experts'!$B$12:$D$35,3,0)&amp;" "&amp;VLOOKUP(A49,'List of key experts'!$B$12:$D$35,2,0),"N.N.")</f>
        <v>N.N.</v>
      </c>
      <c r="C49" s="8" t="s">
        <v>13</v>
      </c>
      <c r="D49" s="10"/>
      <c r="E49" s="50"/>
      <c r="F49" s="51">
        <f t="shared" si="2"/>
        <v>0</v>
      </c>
      <c r="G49" s="12"/>
    </row>
    <row r="50" spans="1:8" outlineLevel="1" x14ac:dyDescent="0.2">
      <c r="A50" s="12" t="s">
        <v>56</v>
      </c>
      <c r="B50" s="22" t="str">
        <f>IFERROR(VLOOKUP(A50,'List of key experts'!$B$12:$D$35,3,0)&amp;" "&amp;VLOOKUP(A50,'List of key experts'!$B$12:$D$35,2,0),"N.N.")</f>
        <v>N.N.</v>
      </c>
      <c r="C50" s="8" t="s">
        <v>13</v>
      </c>
      <c r="D50" s="10"/>
      <c r="E50" s="50"/>
      <c r="F50" s="51">
        <f t="shared" si="2"/>
        <v>0</v>
      </c>
      <c r="G50" s="12"/>
    </row>
    <row r="51" spans="1:8" outlineLevel="1" x14ac:dyDescent="0.2">
      <c r="A51" s="12" t="s">
        <v>57</v>
      </c>
      <c r="B51" s="22" t="str">
        <f>IFERROR(VLOOKUP(A51,'List of key experts'!$B$12:$D$35,3,0)&amp;" "&amp;VLOOKUP(A51,'List of key experts'!$B$12:$D$35,2,0),"N.N.")</f>
        <v>N.N.</v>
      </c>
      <c r="C51" s="8" t="s">
        <v>13</v>
      </c>
      <c r="D51" s="10"/>
      <c r="E51" s="50"/>
      <c r="F51" s="51">
        <f t="shared" si="2"/>
        <v>0</v>
      </c>
      <c r="G51" s="12"/>
    </row>
    <row r="52" spans="1:8" outlineLevel="1" x14ac:dyDescent="0.2">
      <c r="A52" s="12" t="s">
        <v>68</v>
      </c>
      <c r="B52" s="22" t="str">
        <f>IFERROR(VLOOKUP(A52,'List of key experts'!$B$12:$D$35,3,0)&amp;" "&amp;VLOOKUP(A52,'List of key experts'!$B$12:$D$35,2,0),"N.N.")</f>
        <v>N.N.</v>
      </c>
      <c r="C52" s="8" t="s">
        <v>13</v>
      </c>
      <c r="D52" s="10"/>
      <c r="E52" s="50"/>
      <c r="F52" s="51">
        <f t="shared" si="2"/>
        <v>0</v>
      </c>
      <c r="G52" s="12"/>
    </row>
    <row r="53" spans="1:8" outlineLevel="1" x14ac:dyDescent="0.2">
      <c r="A53" s="12" t="s">
        <v>69</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89</v>
      </c>
      <c r="B64" s="12"/>
      <c r="C64" s="12" t="s">
        <v>25</v>
      </c>
      <c r="D64" s="10"/>
      <c r="E64" s="50"/>
      <c r="F64" s="51">
        <f>D64*E64</f>
        <v>0</v>
      </c>
      <c r="G64" s="12"/>
    </row>
    <row r="65" spans="1:7" outlineLevel="1" x14ac:dyDescent="0.2">
      <c r="A65" s="12" t="s">
        <v>75</v>
      </c>
      <c r="B65" s="12"/>
      <c r="C65" s="12" t="s">
        <v>25</v>
      </c>
      <c r="D65" s="10"/>
      <c r="E65" s="50"/>
      <c r="F65" s="51">
        <f t="shared" ref="F65:F77" si="3">D65*E65</f>
        <v>0</v>
      </c>
      <c r="G65" s="12"/>
    </row>
    <row r="66" spans="1:7" outlineLevel="1" x14ac:dyDescent="0.2">
      <c r="A66" s="12" t="s">
        <v>74</v>
      </c>
      <c r="B66" s="12"/>
      <c r="C66" s="12" t="s">
        <v>25</v>
      </c>
      <c r="D66" s="10"/>
      <c r="E66" s="50"/>
      <c r="F66" s="51">
        <f t="shared" si="3"/>
        <v>0</v>
      </c>
      <c r="G66" s="12"/>
    </row>
    <row r="67" spans="1:7" ht="12" customHeight="1" outlineLevel="1" x14ac:dyDescent="0.2">
      <c r="A67" s="47" t="s">
        <v>73</v>
      </c>
      <c r="B67" s="48"/>
      <c r="C67" s="46" t="s">
        <v>47</v>
      </c>
      <c r="D67" s="10"/>
      <c r="E67" s="50"/>
      <c r="F67" s="51">
        <f t="shared" si="3"/>
        <v>0</v>
      </c>
      <c r="G67" s="12"/>
    </row>
    <row r="68" spans="1:7" ht="12" customHeight="1" outlineLevel="1" x14ac:dyDescent="0.2">
      <c r="A68" s="12" t="s">
        <v>85</v>
      </c>
      <c r="B68" s="12"/>
      <c r="C68" s="12" t="s">
        <v>25</v>
      </c>
      <c r="D68" s="10"/>
      <c r="E68" s="50"/>
      <c r="F68" s="51">
        <f t="shared" si="3"/>
        <v>0</v>
      </c>
      <c r="G68" s="12"/>
    </row>
    <row r="69" spans="1:7" outlineLevel="1" x14ac:dyDescent="0.2">
      <c r="A69" s="12" t="s">
        <v>86</v>
      </c>
      <c r="B69" s="12"/>
      <c r="C69" s="12" t="s">
        <v>25</v>
      </c>
      <c r="D69" s="10"/>
      <c r="E69" s="50"/>
      <c r="F69" s="51">
        <f t="shared" si="3"/>
        <v>0</v>
      </c>
      <c r="G69" s="12"/>
    </row>
    <row r="70" spans="1:7" ht="11.45" customHeight="1" outlineLevel="1" x14ac:dyDescent="0.2">
      <c r="A70" s="12" t="s">
        <v>90</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92</v>
      </c>
      <c r="B83" s="112"/>
      <c r="C83" s="112"/>
      <c r="D83" s="112"/>
      <c r="E83" s="112"/>
      <c r="F83" s="112"/>
      <c r="G83" s="112"/>
    </row>
    <row r="84" spans="1:7" outlineLevel="1" x14ac:dyDescent="0.2">
      <c r="A84" s="3" t="s">
        <v>49</v>
      </c>
      <c r="B84" s="3"/>
      <c r="C84" s="3" t="s">
        <v>63</v>
      </c>
      <c r="D84" s="3" t="s">
        <v>64</v>
      </c>
      <c r="E84" s="3" t="s">
        <v>24</v>
      </c>
      <c r="F84" s="3" t="s">
        <v>65</v>
      </c>
      <c r="G84" s="3" t="s">
        <v>11</v>
      </c>
    </row>
    <row r="85" spans="1:7" outlineLevel="1" x14ac:dyDescent="0.2">
      <c r="A85" s="45" t="s">
        <v>58</v>
      </c>
      <c r="B85" s="7"/>
      <c r="C85" s="12" t="s">
        <v>25</v>
      </c>
      <c r="D85" s="10"/>
      <c r="E85" s="50"/>
      <c r="F85" s="51">
        <f>D85*E85</f>
        <v>0</v>
      </c>
      <c r="G85" s="12"/>
    </row>
    <row r="86" spans="1:7" outlineLevel="1" x14ac:dyDescent="0.2">
      <c r="A86" s="12" t="s">
        <v>62</v>
      </c>
      <c r="B86" s="7"/>
      <c r="C86" s="12" t="s">
        <v>25</v>
      </c>
      <c r="D86" s="10"/>
      <c r="E86" s="50"/>
      <c r="F86" s="51">
        <f t="shared" ref="F86:F89" si="4">D86*E86</f>
        <v>0</v>
      </c>
      <c r="G86" s="12"/>
    </row>
    <row r="87" spans="1:7" ht="24" outlineLevel="1" x14ac:dyDescent="0.2">
      <c r="A87" s="12" t="s">
        <v>94</v>
      </c>
      <c r="B87" s="7"/>
      <c r="C87" s="12" t="s">
        <v>25</v>
      </c>
      <c r="D87" s="10"/>
      <c r="E87" s="50"/>
      <c r="F87" s="51">
        <f t="shared" si="4"/>
        <v>0</v>
      </c>
      <c r="G87" s="12"/>
    </row>
    <row r="88" spans="1:7" outlineLevel="1" x14ac:dyDescent="0.2">
      <c r="A88" s="12" t="s">
        <v>54</v>
      </c>
      <c r="B88" s="7"/>
      <c r="C88" s="12" t="s">
        <v>25</v>
      </c>
      <c r="D88" s="10"/>
      <c r="E88" s="50"/>
      <c r="F88" s="51">
        <f>D88*E88</f>
        <v>0</v>
      </c>
      <c r="G88" s="12"/>
    </row>
    <row r="89" spans="1:7" outlineLevel="1" x14ac:dyDescent="0.2">
      <c r="A89" s="11" t="s">
        <v>61</v>
      </c>
      <c r="B89" s="7"/>
      <c r="C89" s="7" t="s">
        <v>47</v>
      </c>
      <c r="D89" s="10"/>
      <c r="E89" s="50"/>
      <c r="F89" s="51">
        <f t="shared" si="4"/>
        <v>0</v>
      </c>
      <c r="G89" s="12"/>
    </row>
    <row r="90" spans="1:7" ht="11.45" customHeight="1" outlineLevel="1" x14ac:dyDescent="0.2">
      <c r="A90" s="49" t="s">
        <v>60</v>
      </c>
      <c r="B90" s="7"/>
      <c r="C90" s="7" t="s">
        <v>47</v>
      </c>
      <c r="D90" s="10"/>
      <c r="E90" s="50"/>
      <c r="F90" s="51">
        <f>D90*E90</f>
        <v>0</v>
      </c>
      <c r="G90" s="12"/>
    </row>
    <row r="91" spans="1:7" ht="11.45" customHeight="1" outlineLevel="1" x14ac:dyDescent="0.2">
      <c r="A91" s="45" t="s">
        <v>59</v>
      </c>
      <c r="B91" s="7"/>
      <c r="C91" s="12" t="s">
        <v>25</v>
      </c>
      <c r="D91" s="10"/>
      <c r="E91" s="50"/>
      <c r="F91" s="51">
        <f>D91*E91</f>
        <v>0</v>
      </c>
      <c r="G91" s="12"/>
    </row>
    <row r="92" spans="1:7" outlineLevel="1" x14ac:dyDescent="0.2">
      <c r="A92" s="45" t="s">
        <v>59</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95</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80</v>
      </c>
      <c r="B1" s="123"/>
      <c r="C1" s="123"/>
      <c r="D1" s="123"/>
      <c r="E1" s="123"/>
      <c r="F1" s="123"/>
      <c r="G1" s="124"/>
    </row>
    <row r="2" spans="1:14" ht="18.75" customHeight="1" x14ac:dyDescent="0.2">
      <c r="A2" s="85" t="s">
        <v>83</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82</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81</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84</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5596</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24600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30196</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76</v>
      </c>
    </row>
    <row r="39" spans="1:7" s="74" customFormat="1" ht="14.1" customHeight="1" x14ac:dyDescent="0.2">
      <c r="A39" s="129"/>
      <c r="B39" s="129"/>
      <c r="C39" s="129"/>
      <c r="D39" s="129"/>
      <c r="E39" s="129"/>
      <c r="F39" s="129"/>
      <c r="G39" s="129"/>
    </row>
    <row r="40" spans="1:7" s="74" customFormat="1" ht="14.1" customHeight="1" x14ac:dyDescent="0.2">
      <c r="A40" s="130" t="s">
        <v>76</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77</v>
      </c>
      <c r="B42" s="130"/>
      <c r="C42" s="130"/>
      <c r="D42" s="130"/>
      <c r="E42" s="130"/>
      <c r="F42" s="130"/>
      <c r="G42" s="130"/>
    </row>
    <row r="43" spans="1:7" s="74" customFormat="1" ht="14.1" customHeight="1" x14ac:dyDescent="0.2">
      <c r="A43" s="130" t="s">
        <v>78</v>
      </c>
      <c r="B43" s="130"/>
      <c r="C43" s="130"/>
      <c r="D43" s="130"/>
      <c r="E43" s="130"/>
      <c r="F43" s="130"/>
      <c r="G43" s="130"/>
    </row>
    <row r="44" spans="1:7" s="74" customFormat="1" ht="14.1" customHeight="1" x14ac:dyDescent="0.2">
      <c r="A44" s="130" t="s">
        <v>79</v>
      </c>
      <c r="B44" s="130"/>
      <c r="C44" s="130"/>
      <c r="D44" s="130"/>
      <c r="E44" s="130"/>
      <c r="F44" s="130"/>
      <c r="G44" s="130"/>
    </row>
    <row r="45" spans="1:7" s="74" customFormat="1" ht="14.1" customHeight="1" x14ac:dyDescent="0.2">
      <c r="A45" s="126" t="s">
        <v>76</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D27" sqref="D2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83</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Volkmann, Gunnar GIZ</dc:creator>
  <cp:keywords/>
  <dc:description/>
  <cp:lastModifiedBy>Volkmann, Gunnar GIZ</cp:lastModifiedBy>
  <cp:revision/>
  <cp:lastPrinted>2022-08-29T14:32:03Z</cp:lastPrinted>
  <dcterms:created xsi:type="dcterms:W3CDTF">2020-06-06T12:03:03Z</dcterms:created>
  <dcterms:modified xsi:type="dcterms:W3CDTF">2026-07-24T06:04:19Z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